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uaugusieji, jaunimas I ratas" sheetId="3" r:id="rId1"/>
    <sheet name="II ratas" sheetId="7" r:id="rId2"/>
  </sheets>
  <definedNames>
    <definedName name="_xlnm.Print_Area" localSheetId="0">'Suaugusieji, jaunimas I ratas'!$A$1:$S$35</definedName>
  </definedNames>
  <calcPr calcId="125725"/>
</workbook>
</file>

<file path=xl/calcChain.xml><?xml version="1.0" encoding="utf-8"?>
<calcChain xmlns="http://schemas.openxmlformats.org/spreadsheetml/2006/main">
  <c r="W17" i="7"/>
  <c r="W13"/>
  <c r="W14"/>
  <c r="W15"/>
  <c r="W18"/>
  <c r="W16"/>
</calcChain>
</file>

<file path=xl/sharedStrings.xml><?xml version="1.0" encoding="utf-8"?>
<sst xmlns="http://schemas.openxmlformats.org/spreadsheetml/2006/main" count="154" uniqueCount="70">
  <si>
    <t>Vieta</t>
  </si>
  <si>
    <t>Raitelio vardas, pavardė</t>
  </si>
  <si>
    <t>Žirgo vardas</t>
  </si>
  <si>
    <t>Žirgo UELN kodas</t>
  </si>
  <si>
    <t>Žirgo gimimo metai, gimimo šalis, lytis, veislė, spalva,tėvas, motinos tėvas, savininkas, veisėjas</t>
  </si>
  <si>
    <t>Baudos tšk.</t>
  </si>
  <si>
    <t>Laikas</t>
  </si>
  <si>
    <t>B.t. už laiką</t>
  </si>
  <si>
    <t>Rezultatas</t>
  </si>
  <si>
    <t>I</t>
  </si>
  <si>
    <t>II</t>
  </si>
  <si>
    <t>III</t>
  </si>
  <si>
    <t>IV</t>
  </si>
  <si>
    <t>V</t>
  </si>
  <si>
    <t>Danielius Gutkauskas</t>
  </si>
  <si>
    <t>Paraiba</t>
  </si>
  <si>
    <t>LTU002520109803</t>
  </si>
  <si>
    <t>Irmantas Grikienis</t>
  </si>
  <si>
    <t>Valdemaras Žukauskas</t>
  </si>
  <si>
    <t>Vygantas Rudaitis</t>
  </si>
  <si>
    <t>Kvalifikaciniai taškai</t>
  </si>
  <si>
    <t>Kvalifikaciniai taškai iš viso</t>
  </si>
  <si>
    <t>NĮ</t>
  </si>
  <si>
    <t>Eruditas</t>
  </si>
  <si>
    <t>Užskaita</t>
  </si>
  <si>
    <t>Justina Pociūnaitė</t>
  </si>
  <si>
    <t>Piligrimas</t>
  </si>
  <si>
    <t>Kvalifikaciniai taškai po finalo</t>
  </si>
  <si>
    <t>Dviejų ratų konkūras, FEI Art. 273.2.1, 3.4.1 ir 4.3</t>
  </si>
  <si>
    <t>Kliūčių aukštis: 130 cm – 135 cm (Jaunimui), 135 cm – 140 cm (Suaugusiems)</t>
  </si>
  <si>
    <t>J</t>
  </si>
  <si>
    <t>LTU002520101802</t>
  </si>
  <si>
    <t>I ratas</t>
  </si>
  <si>
    <t>S</t>
  </si>
  <si>
    <t>LTU002520147705</t>
  </si>
  <si>
    <t>II ratas</t>
  </si>
  <si>
    <t>Bendras rezultatas</t>
  </si>
  <si>
    <t>Kvalifikaciniai taškai po 2jų ratų</t>
  </si>
  <si>
    <t>Rezultatai (II diena, sekmadienis)</t>
  </si>
  <si>
    <t>Justas Gabalis</t>
  </si>
  <si>
    <t>Cassander Z</t>
  </si>
  <si>
    <t>Lietuvos konkūrų žiemos čempionatas 2017</t>
  </si>
  <si>
    <t>Balandžio 22-23 d., Žagarė</t>
  </si>
  <si>
    <t>Konkūras Nr. 11 Suaugusieji raiteliai ir jaunimas (bendra užskaita)</t>
  </si>
  <si>
    <t>Emyras G</t>
  </si>
  <si>
    <t>LTU005170063808</t>
  </si>
  <si>
    <t>2008/LTU/Erž./LJ/Širma/Eldorado/Pritok/G.Gutkauskas</t>
  </si>
  <si>
    <t>Tadas Jankauskas</t>
  </si>
  <si>
    <t>Hipokratas</t>
  </si>
  <si>
    <t>LTU002520206809</t>
  </si>
  <si>
    <t>2009/LTU/Erž./TRAK/Bėra/Veimaras/Gret/J.Ramstad/UAB ,,Nemuno Žirgynas"</t>
  </si>
  <si>
    <t>Zarone</t>
  </si>
  <si>
    <t>103ON03</t>
  </si>
  <si>
    <t>2004/NED/Kum./KWPN/Sarta/Kojak/Burgraaf/G.Gutkauskas/</t>
  </si>
  <si>
    <t>Glamour for Ever</t>
  </si>
  <si>
    <t>DE418180024004</t>
  </si>
  <si>
    <t>2014/GER/Kastr./OLDB/T.bėra/Ephebe for ever/Grand Step/V.Ramanauskas/Lewitz</t>
  </si>
  <si>
    <t>2001/LTU/Erž./TRAK/Bėra/Viskis/Elektronas/UAB "Lietuvos žirgynas"/ UAB "Nemuno žirgynas"</t>
  </si>
  <si>
    <t>2005/LTU/Erž./TRAK/Sarta/Heleris/Pritok/UAB"Lietuvos žirgynas"/UAB "Nemuno žirgynas"</t>
  </si>
  <si>
    <t>2003/LTU/Kum./TRAK/Bėra/Bingo/Bazalt/ B.Bajorinas/R.Bajorinas</t>
  </si>
  <si>
    <t>Lotus G</t>
  </si>
  <si>
    <t>LTU005170049907</t>
  </si>
  <si>
    <t>2007/LTU/Kastr./LJ/Bėra/Landgold/Pritok/G.Gutkauskas/G.Gutkauskas</t>
  </si>
  <si>
    <t>0560155z55683509</t>
  </si>
  <si>
    <t>2009/BEL/Erž./ZANG/Bėra/Coronas/Andiamo Z/V. Urbonas/V.Urbonas</t>
  </si>
  <si>
    <t xml:space="preserve"> Suaugusieji raiteliai ir jaunimas (bendra užskaita), čempionato įskaita</t>
  </si>
  <si>
    <t>Laiko normatyvas: 71''</t>
  </si>
  <si>
    <t>Laiko normatyvas: 61''</t>
  </si>
  <si>
    <t>I + II ratas</t>
  </si>
  <si>
    <t>2017 m. balandžio 22-23 d., Žagarė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</si>
</sst>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Tahoma"/>
      <family val="2"/>
      <charset val="186"/>
    </font>
    <font>
      <sz val="12"/>
      <name val="Arial"/>
      <family val="2"/>
      <charset val="186"/>
    </font>
    <font>
      <b/>
      <sz val="12"/>
      <color indexed="8"/>
      <name val="Tahoma"/>
      <family val="2"/>
      <charset val="186"/>
    </font>
    <font>
      <sz val="12"/>
      <color indexed="8"/>
      <name val="Tahoma"/>
      <family val="2"/>
      <charset val="186"/>
    </font>
    <font>
      <b/>
      <u/>
      <sz val="10"/>
      <color indexed="8"/>
      <name val="Tahoma"/>
      <family val="2"/>
      <charset val="186"/>
    </font>
    <font>
      <u/>
      <sz val="10"/>
      <color indexed="8"/>
      <name val="Tahoma"/>
      <family val="2"/>
      <charset val="186"/>
    </font>
    <font>
      <sz val="10"/>
      <color indexed="8"/>
      <name val="Tahoma"/>
      <family val="2"/>
      <charset val="186"/>
    </font>
    <font>
      <b/>
      <sz val="10"/>
      <color indexed="8"/>
      <name val="Tahoma"/>
      <family val="2"/>
      <charset val="186"/>
    </font>
    <font>
      <b/>
      <sz val="10"/>
      <name val="Tahoma"/>
      <family val="2"/>
      <charset val="186"/>
    </font>
    <font>
      <b/>
      <sz val="9"/>
      <color indexed="8"/>
      <name val="Tahoma"/>
      <family val="2"/>
      <charset val="186"/>
    </font>
    <font>
      <b/>
      <sz val="9"/>
      <name val="Tahoma"/>
      <family val="2"/>
      <charset val="186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186"/>
    </font>
    <font>
      <sz val="8"/>
      <name val="Tahoma"/>
      <family val="2"/>
      <charset val="186"/>
    </font>
    <font>
      <sz val="8"/>
      <color theme="1"/>
      <name val="Tahoma"/>
      <family val="2"/>
      <charset val="186"/>
    </font>
    <font>
      <sz val="10"/>
      <name val="Arial"/>
      <family val="2"/>
    </font>
    <font>
      <sz val="8"/>
      <color indexed="8"/>
      <name val="Tahoma"/>
      <family val="2"/>
      <charset val="186"/>
    </font>
    <font>
      <b/>
      <sz val="8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5"/>
      <color indexed="8"/>
      <name val="Tahoma"/>
      <family val="2"/>
      <charset val="186"/>
    </font>
    <font>
      <b/>
      <sz val="11"/>
      <color indexed="8"/>
      <name val="Tahoma"/>
      <family val="2"/>
      <charset val="186"/>
    </font>
    <font>
      <sz val="10"/>
      <name val="Arial"/>
      <family val="2"/>
      <charset val="1"/>
    </font>
    <font>
      <sz val="12"/>
      <color indexed="8"/>
      <name val="Times New Roman"/>
      <family val="1"/>
      <charset val="1"/>
    </font>
    <font>
      <sz val="11"/>
      <name val="Times New Roman"/>
      <family val="1"/>
      <charset val="1"/>
    </font>
    <font>
      <b/>
      <sz val="7"/>
      <color indexed="8"/>
      <name val="Tahoma"/>
      <family val="2"/>
      <charset val="186"/>
    </font>
    <font>
      <b/>
      <sz val="8"/>
      <color rgb="FF000000"/>
      <name val="Tahoma"/>
      <family val="2"/>
      <charset val="186"/>
    </font>
    <font>
      <b/>
      <sz val="7"/>
      <color theme="1"/>
      <name val="Tahoma"/>
      <family val="2"/>
      <charset val="186"/>
    </font>
    <font>
      <sz val="10"/>
      <name val="Tahoma"/>
      <family val="2"/>
      <charset val="186"/>
    </font>
    <font>
      <sz val="10"/>
      <color rgb="FF000000"/>
      <name val="Tahoma"/>
      <family val="2"/>
      <charset val="186"/>
    </font>
    <font>
      <b/>
      <sz val="8"/>
      <color indexed="8"/>
      <name val="Tahoma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24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3" fillId="0" borderId="0"/>
    <xf numFmtId="0" fontId="17" fillId="0" borderId="0"/>
    <xf numFmtId="0" fontId="1" fillId="0" borderId="0"/>
    <xf numFmtId="0" fontId="23" fillId="0" borderId="0"/>
    <xf numFmtId="0" fontId="1" fillId="0" borderId="0"/>
  </cellStyleXfs>
  <cellXfs count="162">
    <xf numFmtId="0" fontId="0" fillId="0" borderId="0" xfId="0"/>
    <xf numFmtId="0" fontId="3" fillId="0" borderId="0" xfId="1" applyFont="1"/>
    <xf numFmtId="0" fontId="1" fillId="0" borderId="0" xfId="1"/>
    <xf numFmtId="0" fontId="4" fillId="0" borderId="0" xfId="1" applyFont="1"/>
    <xf numFmtId="0" fontId="5" fillId="0" borderId="0" xfId="1" applyFont="1" applyBorder="1"/>
    <xf numFmtId="0" fontId="5" fillId="0" borderId="0" xfId="1" applyFont="1" applyAlignment="1">
      <alignment vertical="center"/>
    </xf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8" fillId="0" borderId="0" xfId="1" applyFont="1"/>
    <xf numFmtId="0" fontId="9" fillId="0" borderId="0" xfId="1" applyFont="1"/>
    <xf numFmtId="0" fontId="14" fillId="3" borderId="1" xfId="2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/>
    </xf>
    <xf numFmtId="0" fontId="14" fillId="3" borderId="2" xfId="2" applyFont="1" applyFill="1" applyBorder="1" applyAlignment="1">
      <alignment horizontal="center" vertical="center" wrapText="1"/>
    </xf>
    <xf numFmtId="0" fontId="14" fillId="3" borderId="4" xfId="2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 vertical="center"/>
    </xf>
    <xf numFmtId="2" fontId="15" fillId="0" borderId="6" xfId="0" applyNumberFormat="1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0" xfId="1" applyFont="1"/>
    <xf numFmtId="2" fontId="16" fillId="0" borderId="6" xfId="0" applyNumberFormat="1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2" fillId="0" borderId="0" xfId="1" applyFont="1" applyAlignment="1">
      <alignment horizontal="left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 applyAlignment="1">
      <alignment vertical="center"/>
    </xf>
    <xf numFmtId="0" fontId="22" fillId="0" borderId="0" xfId="0" applyFont="1"/>
    <xf numFmtId="0" fontId="21" fillId="0" borderId="0" xfId="0" applyFont="1" applyBorder="1"/>
    <xf numFmtId="0" fontId="11" fillId="0" borderId="0" xfId="0" applyFont="1"/>
    <xf numFmtId="0" fontId="5" fillId="0" borderId="0" xfId="0" applyFont="1"/>
    <xf numFmtId="0" fontId="12" fillId="0" borderId="0" xfId="0" applyFont="1"/>
    <xf numFmtId="0" fontId="16" fillId="0" borderId="14" xfId="0" applyFont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5" fillId="0" borderId="0" xfId="0" applyFont="1" applyBorder="1" applyAlignment="1"/>
    <xf numFmtId="0" fontId="15" fillId="0" borderId="6" xfId="0" applyFont="1" applyBorder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9" fillId="0" borderId="0" xfId="0" applyFont="1"/>
    <xf numFmtId="0" fontId="24" fillId="0" borderId="0" xfId="0" applyFont="1"/>
    <xf numFmtId="0" fontId="10" fillId="0" borderId="0" xfId="0" applyFont="1"/>
    <xf numFmtId="0" fontId="19" fillId="0" borderId="0" xfId="0" applyFont="1" applyBorder="1" applyAlignment="1">
      <alignment horizontal="left"/>
    </xf>
    <xf numFmtId="0" fontId="26" fillId="4" borderId="2" xfId="0" applyFont="1" applyFill="1" applyBorder="1" applyAlignment="1">
      <alignment wrapText="1"/>
    </xf>
    <xf numFmtId="0" fontId="26" fillId="4" borderId="4" xfId="0" applyFont="1" applyFill="1" applyBorder="1" applyAlignment="1">
      <alignment wrapText="1"/>
    </xf>
    <xf numFmtId="0" fontId="16" fillId="0" borderId="5" xfId="0" applyFont="1" applyFill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5" fillId="0" borderId="0" xfId="0" applyFont="1" applyFill="1" applyBorder="1" applyAlignment="1">
      <alignment vertical="center" wrapText="1"/>
    </xf>
    <xf numFmtId="2" fontId="16" fillId="0" borderId="0" xfId="0" applyNumberFormat="1" applyFont="1" applyFill="1" applyBorder="1" applyAlignment="1">
      <alignment horizontal="center"/>
    </xf>
    <xf numFmtId="0" fontId="9" fillId="0" borderId="0" xfId="0" applyFont="1" applyBorder="1"/>
    <xf numFmtId="0" fontId="24" fillId="0" borderId="0" xfId="0" applyFont="1" applyBorder="1"/>
    <xf numFmtId="0" fontId="25" fillId="0" borderId="0" xfId="0" applyFont="1" applyBorder="1"/>
    <xf numFmtId="0" fontId="20" fillId="0" borderId="0" xfId="0" applyFont="1" applyFill="1" applyBorder="1"/>
    <xf numFmtId="0" fontId="19" fillId="0" borderId="0" xfId="0" applyFont="1" applyFill="1" applyBorder="1" applyAlignment="1"/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0" fontId="27" fillId="0" borderId="0" xfId="0" applyFont="1" applyFill="1" applyBorder="1" applyAlignment="1"/>
    <xf numFmtId="0" fontId="14" fillId="0" borderId="0" xfId="0" applyFont="1" applyFill="1" applyBorder="1"/>
    <xf numFmtId="0" fontId="27" fillId="0" borderId="0" xfId="0" applyFont="1" applyFill="1" applyBorder="1" applyAlignment="1">
      <alignment horizontal="left"/>
    </xf>
    <xf numFmtId="0" fontId="14" fillId="0" borderId="19" xfId="0" applyFont="1" applyBorder="1" applyAlignment="1">
      <alignment horizontal="center"/>
    </xf>
    <xf numFmtId="1" fontId="16" fillId="0" borderId="6" xfId="0" applyNumberFormat="1" applyFont="1" applyFill="1" applyBorder="1" applyAlignment="1">
      <alignment horizontal="center"/>
    </xf>
    <xf numFmtId="1" fontId="16" fillId="0" borderId="5" xfId="0" applyNumberFormat="1" applyFont="1" applyFill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1" fontId="16" fillId="0" borderId="15" xfId="0" applyNumberFormat="1" applyFont="1" applyFill="1" applyBorder="1" applyAlignment="1">
      <alignment horizontal="center"/>
    </xf>
    <xf numFmtId="1" fontId="16" fillId="0" borderId="14" xfId="0" applyNumberFormat="1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26" fillId="4" borderId="1" xfId="0" applyFont="1" applyFill="1" applyBorder="1" applyAlignment="1">
      <alignment wrapText="1"/>
    </xf>
    <xf numFmtId="0" fontId="28" fillId="0" borderId="20" xfId="0" applyFont="1" applyBorder="1" applyAlignment="1">
      <alignment horizontal="center" wrapText="1"/>
    </xf>
    <xf numFmtId="0" fontId="19" fillId="0" borderId="6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left"/>
    </xf>
    <xf numFmtId="0" fontId="15" fillId="0" borderId="23" xfId="0" applyFont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15" fillId="0" borderId="24" xfId="0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0" applyFont="1" applyAlignment="1">
      <alignment horizontal="left"/>
    </xf>
    <xf numFmtId="0" fontId="14" fillId="0" borderId="17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8" fillId="0" borderId="6" xfId="0" applyFont="1" applyFill="1" applyBorder="1" applyAlignment="1">
      <alignment horizontal="left"/>
    </xf>
    <xf numFmtId="0" fontId="29" fillId="0" borderId="6" xfId="0" applyFont="1" applyBorder="1" applyAlignment="1">
      <alignment horizontal="left"/>
    </xf>
    <xf numFmtId="0" fontId="29" fillId="0" borderId="6" xfId="0" applyFont="1" applyBorder="1" applyAlignment="1"/>
    <xf numFmtId="0" fontId="29" fillId="0" borderId="6" xfId="0" applyFont="1" applyBorder="1"/>
    <xf numFmtId="0" fontId="8" fillId="0" borderId="6" xfId="0" applyFont="1" applyFill="1" applyBorder="1" applyAlignment="1"/>
    <xf numFmtId="0" fontId="8" fillId="0" borderId="6" xfId="0" applyFont="1" applyBorder="1" applyAlignment="1"/>
    <xf numFmtId="0" fontId="29" fillId="0" borderId="6" xfId="0" applyFont="1" applyFill="1" applyBorder="1"/>
    <xf numFmtId="0" fontId="30" fillId="0" borderId="6" xfId="0" applyFont="1" applyBorder="1" applyAlignment="1"/>
    <xf numFmtId="0" fontId="29" fillId="0" borderId="6" xfId="0" applyFont="1" applyFill="1" applyBorder="1" applyAlignment="1">
      <alignment horizontal="left"/>
    </xf>
    <xf numFmtId="0" fontId="29" fillId="0" borderId="6" xfId="0" applyFont="1" applyFill="1" applyBorder="1" applyAlignment="1"/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1" fontId="16" fillId="0" borderId="0" xfId="0" applyNumberFormat="1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5" fillId="0" borderId="0" xfId="0" applyFont="1" applyFill="1" applyBorder="1"/>
    <xf numFmtId="0" fontId="11" fillId="2" borderId="6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4" fillId="3" borderId="6" xfId="2" applyFont="1" applyFill="1" applyBorder="1" applyAlignment="1">
      <alignment horizontal="center" vertical="center" wrapText="1"/>
    </xf>
    <xf numFmtId="0" fontId="14" fillId="3" borderId="6" xfId="2" applyFont="1" applyFill="1" applyBorder="1" applyAlignment="1">
      <alignment horizontal="center" vertical="center"/>
    </xf>
    <xf numFmtId="0" fontId="26" fillId="4" borderId="6" xfId="0" applyFont="1" applyFill="1" applyBorder="1" applyAlignment="1">
      <alignment wrapText="1"/>
    </xf>
    <xf numFmtId="0" fontId="14" fillId="0" borderId="0" xfId="0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vertical="center" wrapText="1"/>
    </xf>
    <xf numFmtId="0" fontId="29" fillId="0" borderId="7" xfId="0" applyFont="1" applyBorder="1" applyAlignment="1"/>
    <xf numFmtId="0" fontId="8" fillId="0" borderId="7" xfId="0" applyFont="1" applyBorder="1" applyAlignment="1"/>
    <xf numFmtId="0" fontId="8" fillId="0" borderId="23" xfId="0" applyFont="1" applyBorder="1" applyAlignment="1"/>
    <xf numFmtId="0" fontId="8" fillId="0" borderId="24" xfId="0" applyFont="1" applyBorder="1" applyAlignment="1"/>
    <xf numFmtId="0" fontId="29" fillId="0" borderId="7" xfId="0" applyFont="1" applyFill="1" applyBorder="1" applyAlignment="1"/>
    <xf numFmtId="0" fontId="29" fillId="0" borderId="23" xfId="0" applyFont="1" applyFill="1" applyBorder="1" applyAlignment="1"/>
    <xf numFmtId="0" fontId="29" fillId="0" borderId="24" xfId="0" applyFont="1" applyFill="1" applyBorder="1" applyAlignment="1"/>
    <xf numFmtId="0" fontId="26" fillId="4" borderId="6" xfId="0" applyFont="1" applyFill="1" applyBorder="1" applyAlignment="1">
      <alignment horizontal="center" wrapText="1"/>
    </xf>
    <xf numFmtId="0" fontId="29" fillId="0" borderId="7" xfId="0" applyFont="1" applyBorder="1" applyAlignment="1">
      <alignment horizontal="left"/>
    </xf>
    <xf numFmtId="0" fontId="30" fillId="0" borderId="7" xfId="0" applyFont="1" applyBorder="1" applyAlignment="1"/>
    <xf numFmtId="0" fontId="15" fillId="0" borderId="25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/>
    </xf>
    <xf numFmtId="0" fontId="29" fillId="0" borderId="25" xfId="0" applyFont="1" applyBorder="1"/>
    <xf numFmtId="0" fontId="15" fillId="0" borderId="27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27" xfId="0" applyFont="1" applyFill="1" applyBorder="1" applyAlignment="1">
      <alignment horizontal="center" vertical="center"/>
    </xf>
    <xf numFmtId="0" fontId="15" fillId="0" borderId="27" xfId="0" applyFont="1" applyFill="1" applyBorder="1"/>
    <xf numFmtId="0" fontId="15" fillId="0" borderId="27" xfId="0" applyFont="1" applyBorder="1" applyAlignment="1">
      <alignment horizontal="left" vertical="center"/>
    </xf>
    <xf numFmtId="0" fontId="15" fillId="0" borderId="27" xfId="0" applyFont="1" applyBorder="1" applyAlignment="1">
      <alignment horizontal="left"/>
    </xf>
    <xf numFmtId="0" fontId="18" fillId="0" borderId="27" xfId="0" applyFont="1" applyBorder="1" applyAlignment="1">
      <alignment horizontal="center"/>
    </xf>
    <xf numFmtId="0" fontId="31" fillId="2" borderId="1" xfId="1" applyFont="1" applyFill="1" applyBorder="1" applyAlignment="1">
      <alignment horizontal="center" vertical="center" wrapText="1"/>
    </xf>
    <xf numFmtId="0" fontId="31" fillId="2" borderId="13" xfId="1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left" vertical="center" wrapText="1"/>
    </xf>
    <xf numFmtId="0" fontId="19" fillId="2" borderId="18" xfId="1" applyFont="1" applyFill="1" applyBorder="1" applyAlignment="1">
      <alignment horizontal="left" vertical="center" wrapText="1"/>
    </xf>
    <xf numFmtId="0" fontId="19" fillId="2" borderId="19" xfId="1" applyFont="1" applyFill="1" applyBorder="1" applyAlignment="1">
      <alignment horizontal="left" vertical="center" wrapText="1"/>
    </xf>
    <xf numFmtId="0" fontId="14" fillId="3" borderId="18" xfId="2" applyFont="1" applyFill="1" applyBorder="1" applyAlignment="1">
      <alignment horizontal="center" vertical="center" wrapText="1"/>
    </xf>
    <xf numFmtId="0" fontId="18" fillId="0" borderId="24" xfId="0" applyFont="1" applyBorder="1" applyAlignment="1">
      <alignment horizontal="center"/>
    </xf>
    <xf numFmtId="0" fontId="15" fillId="0" borderId="24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29" fillId="0" borderId="25" xfId="0" applyFont="1" applyBorder="1" applyAlignment="1"/>
    <xf numFmtId="0" fontId="29" fillId="0" borderId="26" xfId="0" applyFont="1" applyBorder="1" applyAlignment="1"/>
    <xf numFmtId="0" fontId="29" fillId="0" borderId="27" xfId="0" applyFont="1" applyBorder="1" applyAlignment="1"/>
    <xf numFmtId="1" fontId="15" fillId="0" borderId="9" xfId="0" applyNumberFormat="1" applyFont="1" applyFill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5" fillId="0" borderId="25" xfId="0" applyFont="1" applyBorder="1" applyAlignment="1">
      <alignment horizontal="center" vertical="center"/>
    </xf>
    <xf numFmtId="0" fontId="29" fillId="0" borderId="0" xfId="0" applyFont="1" applyBorder="1"/>
    <xf numFmtId="0" fontId="29" fillId="0" borderId="0" xfId="0" applyFont="1" applyBorder="1" applyAlignment="1"/>
    <xf numFmtId="0" fontId="29" fillId="0" borderId="0" xfId="0" applyFont="1" applyFill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8" fillId="0" borderId="0" xfId="0" applyFont="1" applyBorder="1" applyAlignment="1"/>
    <xf numFmtId="0" fontId="29" fillId="0" borderId="0" xfId="0" applyFont="1" applyFill="1" applyBorder="1"/>
    <xf numFmtId="0" fontId="30" fillId="0" borderId="0" xfId="0" applyFont="1" applyBorder="1" applyAlignment="1"/>
    <xf numFmtId="0" fontId="29" fillId="0" borderId="0" xfId="0" applyFont="1" applyFill="1" applyBorder="1" applyAlignment="1"/>
  </cellXfs>
  <cellStyles count="7">
    <cellStyle name="Įprastas 2" xfId="5"/>
    <cellStyle name="Normal" xfId="0" builtinId="0"/>
    <cellStyle name="Normal 2" xfId="4"/>
    <cellStyle name="Normal 4 2" xfId="6"/>
    <cellStyle name="Normal 7" xfId="1"/>
    <cellStyle name="Normal 8" xfId="2"/>
    <cellStyle name="Paprasta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409574</xdr:colOff>
      <xdr:row>1</xdr:row>
      <xdr:rowOff>76200</xdr:rowOff>
    </xdr:from>
    <xdr:to>
      <xdr:col>13</xdr:col>
      <xdr:colOff>1200149</xdr:colOff>
      <xdr:row>4</xdr:row>
      <xdr:rowOff>141962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62674" y="276225"/>
          <a:ext cx="733425" cy="703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238125</xdr:colOff>
      <xdr:row>0</xdr:row>
      <xdr:rowOff>171450</xdr:rowOff>
    </xdr:from>
    <xdr:to>
      <xdr:col>13</xdr:col>
      <xdr:colOff>152397</xdr:colOff>
      <xdr:row>4</xdr:row>
      <xdr:rowOff>95250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67450" y="171450"/>
          <a:ext cx="866772" cy="6762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14</xdr:col>
      <xdr:colOff>9525</xdr:colOff>
      <xdr:row>0</xdr:row>
      <xdr:rowOff>171451</xdr:rowOff>
    </xdr:from>
    <xdr:to>
      <xdr:col>17</xdr:col>
      <xdr:colOff>9525</xdr:colOff>
      <xdr:row>4</xdr:row>
      <xdr:rowOff>133351</xdr:rowOff>
    </xdr:to>
    <xdr:pic>
      <xdr:nvPicPr>
        <xdr:cNvPr id="8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400925" y="171451"/>
          <a:ext cx="12001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9525</xdr:rowOff>
    </xdr:from>
    <xdr:to>
      <xdr:col>12</xdr:col>
      <xdr:colOff>257174</xdr:colOff>
      <xdr:row>4</xdr:row>
      <xdr:rowOff>75287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81875" y="209550"/>
          <a:ext cx="866774" cy="703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161925</xdr:colOff>
      <xdr:row>0</xdr:row>
      <xdr:rowOff>190500</xdr:rowOff>
    </xdr:from>
    <xdr:to>
      <xdr:col>10</xdr:col>
      <xdr:colOff>504825</xdr:colOff>
      <xdr:row>4</xdr:row>
      <xdr:rowOff>114300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24600" y="190500"/>
          <a:ext cx="952500" cy="7620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13</xdr:col>
      <xdr:colOff>95250</xdr:colOff>
      <xdr:row>0</xdr:row>
      <xdr:rowOff>171451</xdr:rowOff>
    </xdr:from>
    <xdr:to>
      <xdr:col>18</xdr:col>
      <xdr:colOff>0</xdr:colOff>
      <xdr:row>4</xdr:row>
      <xdr:rowOff>133351</xdr:rowOff>
    </xdr:to>
    <xdr:pic>
      <xdr:nvPicPr>
        <xdr:cNvPr id="4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343900" y="171451"/>
          <a:ext cx="14763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"/>
  <sheetViews>
    <sheetView tabSelected="1" zoomScaleNormal="100" workbookViewId="0">
      <selection activeCell="F28" sqref="F28"/>
    </sheetView>
  </sheetViews>
  <sheetFormatPr defaultRowHeight="15"/>
  <cols>
    <col min="1" max="1" width="5.140625" style="60" customWidth="1"/>
    <col min="2" max="2" width="5.28515625" style="60" customWidth="1"/>
    <col min="3" max="3" width="20.140625" style="60" customWidth="1"/>
    <col min="4" max="4" width="15" style="60" customWidth="1"/>
    <col min="5" max="5" width="14.28515625" style="60" customWidth="1"/>
    <col min="6" max="9" width="9.140625" style="60"/>
    <col min="10" max="10" width="7" style="60" customWidth="1"/>
    <col min="11" max="11" width="7.42578125" style="60" customWidth="1"/>
    <col min="12" max="13" width="3.42578125" style="60" customWidth="1"/>
    <col min="14" max="14" width="6.140625" style="60" customWidth="1"/>
    <col min="15" max="15" width="5.42578125" style="60" customWidth="1"/>
    <col min="16" max="16" width="5.7109375" style="60" customWidth="1"/>
    <col min="17" max="17" width="5" style="60" customWidth="1"/>
    <col min="18" max="19" width="5.5703125" style="60" customWidth="1"/>
    <col min="20" max="20" width="9.140625" style="60" customWidth="1"/>
    <col min="21" max="16384" width="9.140625" style="60"/>
  </cols>
  <sheetData>
    <row r="1" spans="1:19" ht="15.75">
      <c r="A1" s="85" t="s">
        <v>41</v>
      </c>
      <c r="B1" s="85"/>
      <c r="C1" s="85"/>
      <c r="D1" s="85"/>
      <c r="E1" s="85"/>
      <c r="F1" s="85"/>
      <c r="G1" s="85"/>
      <c r="H1" s="85"/>
      <c r="I1" s="1"/>
      <c r="J1" s="1"/>
      <c r="K1" s="2"/>
      <c r="L1" s="2"/>
      <c r="M1" s="2"/>
      <c r="N1" s="2"/>
      <c r="O1"/>
      <c r="P1"/>
      <c r="Q1"/>
      <c r="R1"/>
      <c r="S1"/>
    </row>
    <row r="2" spans="1:19" ht="18.75">
      <c r="A2" s="30"/>
      <c r="B2" s="30"/>
      <c r="C2" s="31" t="s">
        <v>42</v>
      </c>
      <c r="D2" s="31"/>
      <c r="E2" s="32"/>
      <c r="F2" s="32"/>
      <c r="G2" s="32"/>
      <c r="H2" s="33"/>
      <c r="I2" s="1"/>
      <c r="J2" s="1"/>
      <c r="K2" s="2"/>
      <c r="L2" s="2"/>
      <c r="M2" s="2"/>
      <c r="N2" s="2"/>
      <c r="O2"/>
      <c r="P2"/>
      <c r="Q2"/>
      <c r="R2"/>
      <c r="S2"/>
    </row>
    <row r="3" spans="1:19" ht="15.75">
      <c r="A3" s="25"/>
      <c r="B3" s="25"/>
      <c r="C3" s="25"/>
      <c r="D3" s="25"/>
      <c r="E3" s="25"/>
      <c r="F3" s="4"/>
      <c r="G3" s="1"/>
      <c r="H3" s="1"/>
      <c r="I3" s="1"/>
      <c r="J3" s="1"/>
      <c r="K3" s="2"/>
      <c r="L3" s="2"/>
      <c r="M3" s="2"/>
      <c r="N3" s="2"/>
      <c r="O3"/>
      <c r="P3"/>
      <c r="Q3"/>
      <c r="R3"/>
      <c r="S3"/>
    </row>
    <row r="4" spans="1:19" ht="9" customHeight="1">
      <c r="A4" s="5"/>
      <c r="B4" s="5"/>
      <c r="C4" s="3"/>
      <c r="D4" s="3"/>
      <c r="E4" s="6"/>
      <c r="F4" s="4"/>
      <c r="G4" s="2"/>
      <c r="H4" s="2"/>
      <c r="I4" s="2"/>
      <c r="J4" s="2"/>
      <c r="K4" s="2"/>
      <c r="L4" s="2"/>
      <c r="M4" s="2"/>
      <c r="N4" s="2"/>
      <c r="O4"/>
      <c r="P4"/>
      <c r="Q4"/>
      <c r="R4"/>
      <c r="S4"/>
    </row>
    <row r="5" spans="1:19" ht="15.75">
      <c r="A5" s="7" t="s">
        <v>38</v>
      </c>
      <c r="B5" s="7"/>
      <c r="C5" s="8"/>
      <c r="D5" s="9"/>
      <c r="E5" s="9"/>
      <c r="F5" s="84"/>
      <c r="G5" s="84"/>
      <c r="H5" s="84"/>
      <c r="I5" s="84"/>
      <c r="J5" s="84"/>
      <c r="K5" s="84"/>
      <c r="L5" s="2"/>
      <c r="M5" s="2"/>
      <c r="N5" s="2"/>
      <c r="O5"/>
      <c r="P5"/>
      <c r="Q5"/>
      <c r="R5"/>
      <c r="S5"/>
    </row>
    <row r="6" spans="1:19" ht="12.75" customHeight="1">
      <c r="A6" s="10"/>
      <c r="B6" s="10"/>
      <c r="C6" s="9"/>
      <c r="D6" s="9"/>
      <c r="E6" s="9"/>
      <c r="F6" s="4"/>
      <c r="G6" s="2"/>
      <c r="H6" s="2"/>
      <c r="I6" s="2"/>
      <c r="J6" s="2"/>
      <c r="K6" s="2"/>
      <c r="L6" s="2"/>
      <c r="M6" s="2"/>
      <c r="N6" s="2"/>
      <c r="O6"/>
      <c r="P6"/>
      <c r="Q6"/>
      <c r="R6"/>
      <c r="S6"/>
    </row>
    <row r="7" spans="1:19" ht="15.75">
      <c r="A7" s="46" t="s">
        <v>43</v>
      </c>
      <c r="B7" s="46"/>
      <c r="C7" s="46"/>
      <c r="D7" s="57"/>
      <c r="E7" s="58"/>
      <c r="F7" s="27"/>
      <c r="G7" s="2"/>
      <c r="H7" s="2"/>
      <c r="I7" s="2"/>
      <c r="J7" s="2"/>
      <c r="K7" s="2"/>
      <c r="L7" s="2"/>
      <c r="M7" s="2"/>
      <c r="N7" s="2"/>
      <c r="O7"/>
      <c r="P7"/>
      <c r="Q7"/>
      <c r="R7"/>
      <c r="S7"/>
    </row>
    <row r="8" spans="1:19">
      <c r="A8" s="48" t="s">
        <v>28</v>
      </c>
      <c r="B8" s="48"/>
      <c r="C8" s="48"/>
      <c r="D8" s="57"/>
      <c r="E8" s="59"/>
      <c r="F8" s="49"/>
      <c r="G8" s="20"/>
      <c r="H8" s="20"/>
      <c r="I8" s="2"/>
      <c r="J8" s="2"/>
      <c r="K8" s="2"/>
      <c r="L8" s="2"/>
      <c r="M8" s="2"/>
      <c r="N8" s="2"/>
      <c r="O8"/>
      <c r="P8"/>
      <c r="Q8"/>
      <c r="R8"/>
      <c r="S8"/>
    </row>
    <row r="9" spans="1:19" ht="15.75" thickBot="1">
      <c r="A9" s="48" t="s">
        <v>29</v>
      </c>
      <c r="B9" s="48"/>
      <c r="C9" s="48"/>
      <c r="D9" s="57"/>
      <c r="E9" s="59"/>
      <c r="F9" s="49"/>
      <c r="G9" s="20"/>
      <c r="H9" s="20"/>
      <c r="I9" s="2"/>
      <c r="J9" s="2"/>
      <c r="K9" s="2"/>
      <c r="L9" s="2"/>
      <c r="M9" s="2"/>
      <c r="N9" s="2"/>
      <c r="O9"/>
      <c r="P9"/>
      <c r="Q9"/>
      <c r="R9"/>
      <c r="S9"/>
    </row>
    <row r="10" spans="1:19" ht="15.75" customHeight="1">
      <c r="A10" s="36" t="s">
        <v>66</v>
      </c>
      <c r="B10" s="36"/>
      <c r="C10" s="36"/>
      <c r="D10" s="34"/>
      <c r="E10" s="35"/>
      <c r="F10" s="49"/>
      <c r="G10" s="20"/>
      <c r="H10" s="20"/>
      <c r="I10" s="2"/>
      <c r="J10" s="2"/>
      <c r="K10" s="2"/>
      <c r="L10" s="2"/>
      <c r="M10" s="2"/>
      <c r="N10" s="2"/>
      <c r="O10" s="86" t="s">
        <v>32</v>
      </c>
      <c r="P10" s="87"/>
      <c r="Q10" s="87"/>
      <c r="R10" s="88"/>
      <c r="S10" s="76"/>
    </row>
    <row r="11" spans="1:19" ht="51" customHeight="1">
      <c r="A11" s="107" t="s">
        <v>0</v>
      </c>
      <c r="B11" s="107" t="s">
        <v>24</v>
      </c>
      <c r="C11" s="108" t="s">
        <v>1</v>
      </c>
      <c r="D11" s="108" t="s">
        <v>2</v>
      </c>
      <c r="E11" s="108" t="s">
        <v>3</v>
      </c>
      <c r="F11" s="109" t="s">
        <v>4</v>
      </c>
      <c r="G11" s="109"/>
      <c r="H11" s="109"/>
      <c r="I11" s="109"/>
      <c r="J11" s="109"/>
      <c r="K11" s="109"/>
      <c r="L11" s="109"/>
      <c r="M11" s="109"/>
      <c r="N11" s="109"/>
      <c r="O11" s="110" t="s">
        <v>5</v>
      </c>
      <c r="P11" s="111" t="s">
        <v>6</v>
      </c>
      <c r="Q11" s="110" t="s">
        <v>7</v>
      </c>
      <c r="R11" s="110" t="s">
        <v>8</v>
      </c>
      <c r="S11" s="122" t="s">
        <v>20</v>
      </c>
    </row>
    <row r="12" spans="1:19">
      <c r="A12" s="17" t="s">
        <v>9</v>
      </c>
      <c r="B12" s="19" t="s">
        <v>33</v>
      </c>
      <c r="C12" s="95" t="s">
        <v>47</v>
      </c>
      <c r="D12" s="94" t="s">
        <v>48</v>
      </c>
      <c r="E12" s="94" t="s">
        <v>49</v>
      </c>
      <c r="F12" s="115" t="s">
        <v>50</v>
      </c>
      <c r="G12" s="81"/>
      <c r="H12" s="81"/>
      <c r="I12" s="81"/>
      <c r="J12" s="81"/>
      <c r="K12" s="81"/>
      <c r="L12" s="81"/>
      <c r="M12" s="81"/>
      <c r="N12" s="83"/>
      <c r="O12" s="70">
        <v>12</v>
      </c>
      <c r="P12" s="22">
        <v>80.88</v>
      </c>
      <c r="Q12" s="22">
        <v>7</v>
      </c>
      <c r="R12" s="22">
        <v>19</v>
      </c>
      <c r="S12" s="22">
        <v>13</v>
      </c>
    </row>
    <row r="13" spans="1:19">
      <c r="A13" s="17" t="s">
        <v>10</v>
      </c>
      <c r="B13" s="19" t="s">
        <v>33</v>
      </c>
      <c r="C13" s="92" t="s">
        <v>14</v>
      </c>
      <c r="D13" s="96" t="s">
        <v>51</v>
      </c>
      <c r="E13" s="97" t="s">
        <v>52</v>
      </c>
      <c r="F13" s="97" t="s">
        <v>53</v>
      </c>
      <c r="G13" s="97"/>
      <c r="H13" s="97"/>
      <c r="I13" s="97"/>
      <c r="J13" s="97"/>
      <c r="K13" s="97"/>
      <c r="L13" s="97"/>
      <c r="M13" s="97"/>
      <c r="N13" s="97"/>
      <c r="O13" s="70">
        <v>8</v>
      </c>
      <c r="P13" s="21">
        <v>61.45</v>
      </c>
      <c r="Q13" s="70">
        <v>0</v>
      </c>
      <c r="R13" s="70">
        <v>8</v>
      </c>
      <c r="S13" s="22">
        <v>20</v>
      </c>
    </row>
    <row r="14" spans="1:19">
      <c r="A14" s="17" t="s">
        <v>11</v>
      </c>
      <c r="B14" s="19" t="s">
        <v>33</v>
      </c>
      <c r="C14" s="95" t="s">
        <v>18</v>
      </c>
      <c r="D14" s="100" t="s">
        <v>26</v>
      </c>
      <c r="E14" s="93" t="s">
        <v>34</v>
      </c>
      <c r="F14" s="123" t="s">
        <v>58</v>
      </c>
      <c r="G14" s="81"/>
      <c r="H14" s="81"/>
      <c r="I14" s="81"/>
      <c r="J14" s="81"/>
      <c r="K14" s="81"/>
      <c r="L14" s="81"/>
      <c r="M14" s="81"/>
      <c r="N14" s="83"/>
      <c r="O14" s="70">
        <v>4</v>
      </c>
      <c r="P14" s="22">
        <v>66.180000000000007</v>
      </c>
      <c r="Q14" s="22">
        <v>0</v>
      </c>
      <c r="R14" s="22">
        <v>4</v>
      </c>
      <c r="S14" s="22">
        <v>40</v>
      </c>
    </row>
    <row r="15" spans="1:19">
      <c r="A15" s="17" t="s">
        <v>12</v>
      </c>
      <c r="B15" s="19" t="s">
        <v>33</v>
      </c>
      <c r="C15" s="95" t="s">
        <v>19</v>
      </c>
      <c r="D15" s="94" t="s">
        <v>15</v>
      </c>
      <c r="E15" s="94" t="s">
        <v>16</v>
      </c>
      <c r="F15" s="94" t="s">
        <v>59</v>
      </c>
      <c r="G15" s="94"/>
      <c r="H15" s="94"/>
      <c r="I15" s="94"/>
      <c r="J15" s="94"/>
      <c r="K15" s="94"/>
      <c r="L15" s="94"/>
      <c r="M15" s="94"/>
      <c r="N15" s="94"/>
      <c r="O15" s="53">
        <v>4</v>
      </c>
      <c r="P15" s="18">
        <v>59.78</v>
      </c>
      <c r="Q15" s="19">
        <v>0</v>
      </c>
      <c r="R15" s="19">
        <v>4</v>
      </c>
      <c r="S15" s="22">
        <v>41</v>
      </c>
    </row>
    <row r="16" spans="1:19">
      <c r="A16" s="17" t="s">
        <v>13</v>
      </c>
      <c r="B16" s="19" t="s">
        <v>33</v>
      </c>
      <c r="C16" s="92" t="s">
        <v>14</v>
      </c>
      <c r="D16" s="93" t="s">
        <v>44</v>
      </c>
      <c r="E16" s="93" t="s">
        <v>45</v>
      </c>
      <c r="F16" s="94" t="s">
        <v>46</v>
      </c>
      <c r="G16" s="94"/>
      <c r="H16" s="94"/>
      <c r="I16" s="94"/>
      <c r="J16" s="94"/>
      <c r="K16" s="94"/>
      <c r="L16" s="94"/>
      <c r="M16" s="94"/>
      <c r="N16" s="94"/>
      <c r="O16" s="70">
        <v>0</v>
      </c>
      <c r="P16" s="21">
        <v>67.83</v>
      </c>
      <c r="Q16" s="70">
        <v>0</v>
      </c>
      <c r="R16" s="70">
        <v>0</v>
      </c>
      <c r="S16" s="53" t="s">
        <v>22</v>
      </c>
    </row>
    <row r="17" spans="1:19">
      <c r="A17" s="17">
        <v>6</v>
      </c>
      <c r="B17" s="19" t="s">
        <v>33</v>
      </c>
      <c r="C17" s="92" t="s">
        <v>14</v>
      </c>
      <c r="D17" s="96" t="s">
        <v>60</v>
      </c>
      <c r="E17" s="97" t="s">
        <v>61</v>
      </c>
      <c r="F17" s="97" t="s">
        <v>62</v>
      </c>
      <c r="G17" s="97"/>
      <c r="H17" s="97"/>
      <c r="I17" s="97"/>
      <c r="J17" s="97"/>
      <c r="K17" s="97"/>
      <c r="L17" s="97"/>
      <c r="M17" s="97"/>
      <c r="N17" s="97"/>
      <c r="O17" s="70">
        <v>0</v>
      </c>
      <c r="P17" s="22">
        <v>64.06</v>
      </c>
      <c r="Q17" s="22">
        <v>0</v>
      </c>
      <c r="R17" s="22">
        <v>0</v>
      </c>
      <c r="S17" s="22">
        <v>43</v>
      </c>
    </row>
    <row r="18" spans="1:19">
      <c r="A18" s="17">
        <v>7</v>
      </c>
      <c r="B18" s="19" t="s">
        <v>33</v>
      </c>
      <c r="C18" s="98" t="s">
        <v>17</v>
      </c>
      <c r="D18" s="99" t="s">
        <v>54</v>
      </c>
      <c r="E18" s="99" t="s">
        <v>55</v>
      </c>
      <c r="F18" s="124" t="s">
        <v>56</v>
      </c>
      <c r="G18" s="81"/>
      <c r="H18" s="81"/>
      <c r="I18" s="81"/>
      <c r="J18" s="81"/>
      <c r="K18" s="81"/>
      <c r="L18" s="81"/>
      <c r="M18" s="81"/>
      <c r="N18" s="83"/>
      <c r="O18" s="70">
        <v>0</v>
      </c>
      <c r="P18" s="22">
        <v>63.45</v>
      </c>
      <c r="Q18" s="22">
        <v>0</v>
      </c>
      <c r="R18" s="22">
        <v>0</v>
      </c>
      <c r="S18" s="22">
        <v>28</v>
      </c>
    </row>
    <row r="19" spans="1:19">
      <c r="A19" s="17">
        <v>8</v>
      </c>
      <c r="B19" s="19" t="s">
        <v>30</v>
      </c>
      <c r="C19" s="98" t="s">
        <v>39</v>
      </c>
      <c r="D19" s="101" t="s">
        <v>40</v>
      </c>
      <c r="E19" s="101" t="s">
        <v>63</v>
      </c>
      <c r="F19" s="119" t="s">
        <v>64</v>
      </c>
      <c r="G19" s="120"/>
      <c r="H19" s="120"/>
      <c r="I19" s="120"/>
      <c r="J19" s="120"/>
      <c r="K19" s="120"/>
      <c r="L19" s="120"/>
      <c r="M19" s="120"/>
      <c r="N19" s="121"/>
      <c r="O19" s="70">
        <v>0</v>
      </c>
      <c r="P19" s="21">
        <v>63.08</v>
      </c>
      <c r="Q19" s="22">
        <v>0</v>
      </c>
      <c r="R19" s="22">
        <v>0</v>
      </c>
      <c r="S19" s="22">
        <v>48</v>
      </c>
    </row>
    <row r="20" spans="1:19">
      <c r="A20" s="17">
        <v>9</v>
      </c>
      <c r="B20" s="19" t="s">
        <v>33</v>
      </c>
      <c r="C20" s="95" t="s">
        <v>25</v>
      </c>
      <c r="D20" s="95" t="s">
        <v>23</v>
      </c>
      <c r="E20" s="95" t="s">
        <v>31</v>
      </c>
      <c r="F20" s="123" t="s">
        <v>57</v>
      </c>
      <c r="G20" s="81"/>
      <c r="H20" s="81"/>
      <c r="I20" s="81"/>
      <c r="J20" s="81"/>
      <c r="K20" s="81"/>
      <c r="L20" s="81"/>
      <c r="M20" s="81"/>
      <c r="N20" s="83"/>
      <c r="O20" s="70">
        <v>0</v>
      </c>
      <c r="P20" s="22">
        <v>61.51</v>
      </c>
      <c r="Q20" s="22">
        <v>0</v>
      </c>
      <c r="R20" s="22">
        <v>0</v>
      </c>
      <c r="S20" s="22">
        <v>33</v>
      </c>
    </row>
    <row r="21" spans="1:19">
      <c r="A21" s="44"/>
      <c r="B21" s="44"/>
      <c r="C21" s="102"/>
      <c r="D21" s="102"/>
      <c r="E21" s="103"/>
      <c r="F21" s="28"/>
      <c r="G21" s="28"/>
      <c r="H21" s="28"/>
      <c r="I21" s="28"/>
      <c r="J21" s="28"/>
      <c r="K21" s="28"/>
      <c r="L21" s="28"/>
      <c r="M21" s="28"/>
      <c r="N21" s="28"/>
      <c r="O21" s="104"/>
      <c r="P21" s="56"/>
      <c r="Q21" s="16"/>
      <c r="R21" s="16"/>
      <c r="S21" s="16"/>
    </row>
    <row r="22" spans="1:19" ht="15.75" customHeight="1">
      <c r="A22" s="44"/>
      <c r="B22" s="44"/>
      <c r="C22" s="102"/>
      <c r="D22" s="102"/>
      <c r="E22" s="102"/>
      <c r="F22" s="39"/>
      <c r="G22" s="39"/>
      <c r="H22" s="39"/>
      <c r="I22" s="39"/>
      <c r="J22" s="39"/>
      <c r="K22" s="39"/>
      <c r="L22" s="39"/>
      <c r="M22" s="39"/>
      <c r="N22" s="39"/>
      <c r="O22" s="104"/>
      <c r="P22" s="16"/>
      <c r="Q22" s="16"/>
      <c r="R22" s="16"/>
      <c r="S22" s="16"/>
    </row>
    <row r="23" spans="1:19" ht="17.25" customHeight="1">
      <c r="A23" s="44"/>
      <c r="B23" s="42"/>
      <c r="C23" s="152"/>
      <c r="D23" s="153"/>
      <c r="E23" s="153"/>
      <c r="F23" s="153"/>
      <c r="G23" s="28"/>
      <c r="H23" s="28"/>
      <c r="I23" s="28"/>
      <c r="J23" s="28"/>
      <c r="K23" s="28"/>
      <c r="L23" s="28"/>
      <c r="M23" s="28"/>
      <c r="N23" s="28"/>
      <c r="O23" s="104"/>
      <c r="P23" s="16"/>
      <c r="Q23" s="16"/>
      <c r="R23" s="16"/>
      <c r="S23" s="16"/>
    </row>
    <row r="24" spans="1:19">
      <c r="A24" s="44"/>
      <c r="B24" s="42"/>
      <c r="C24" s="152"/>
      <c r="D24" s="154"/>
      <c r="E24" s="155"/>
      <c r="F24" s="155"/>
      <c r="G24" s="28"/>
      <c r="H24" s="28"/>
      <c r="I24" s="28"/>
      <c r="J24" s="28"/>
      <c r="K24" s="28"/>
      <c r="L24" s="28"/>
      <c r="M24" s="28"/>
      <c r="N24" s="28"/>
      <c r="O24" s="104"/>
      <c r="P24" s="16"/>
      <c r="Q24" s="16"/>
      <c r="R24" s="16"/>
      <c r="S24" s="16"/>
    </row>
    <row r="25" spans="1:19">
      <c r="A25" s="44"/>
      <c r="B25" s="42"/>
      <c r="C25" s="152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05"/>
      <c r="P25" s="41"/>
      <c r="Q25" s="42"/>
      <c r="R25" s="42"/>
      <c r="S25" s="16"/>
    </row>
    <row r="26" spans="1:19">
      <c r="A26" s="44"/>
      <c r="B26" s="42"/>
      <c r="C26" s="156"/>
      <c r="D26" s="157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04"/>
      <c r="P26" s="16"/>
      <c r="Q26" s="16"/>
      <c r="R26" s="16"/>
      <c r="S26" s="16"/>
    </row>
    <row r="27" spans="1:19">
      <c r="A27" s="44"/>
      <c r="B27" s="42"/>
      <c r="C27" s="159"/>
      <c r="D27" s="160"/>
      <c r="E27" s="160"/>
      <c r="F27" s="160"/>
      <c r="G27" s="28"/>
      <c r="H27" s="28"/>
      <c r="I27" s="28"/>
      <c r="J27" s="28"/>
      <c r="K27" s="28"/>
      <c r="L27" s="28"/>
      <c r="M27" s="28"/>
      <c r="N27" s="28"/>
      <c r="O27" s="104"/>
      <c r="P27" s="16"/>
      <c r="Q27" s="16"/>
      <c r="R27" s="16"/>
      <c r="S27" s="16"/>
    </row>
    <row r="28" spans="1:19">
      <c r="A28" s="44"/>
      <c r="B28" s="42"/>
      <c r="C28" s="159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04"/>
      <c r="P28" s="56"/>
      <c r="Q28" s="16"/>
      <c r="R28" s="16"/>
      <c r="S28" s="16"/>
    </row>
    <row r="29" spans="1:19">
      <c r="A29" s="44"/>
      <c r="B29" s="42"/>
      <c r="C29" s="152"/>
      <c r="D29" s="152"/>
      <c r="E29" s="152"/>
      <c r="F29" s="155"/>
      <c r="G29" s="28"/>
      <c r="H29" s="28"/>
      <c r="I29" s="28"/>
      <c r="J29" s="28"/>
      <c r="K29" s="28"/>
      <c r="L29" s="28"/>
      <c r="M29" s="28"/>
      <c r="N29" s="28"/>
      <c r="O29" s="104"/>
      <c r="P29" s="16"/>
      <c r="Q29" s="16"/>
      <c r="R29" s="16"/>
      <c r="S29" s="16"/>
    </row>
    <row r="30" spans="1:19" ht="16.5" customHeight="1">
      <c r="A30" s="43"/>
      <c r="B30" s="61"/>
      <c r="C30" s="61"/>
      <c r="D30" s="61"/>
      <c r="E30" s="65"/>
      <c r="F30" s="65"/>
      <c r="G30" s="65"/>
      <c r="H30" s="65"/>
      <c r="I30" s="65"/>
      <c r="J30" s="65"/>
      <c r="K30" s="65"/>
      <c r="L30" s="65"/>
      <c r="M30" s="65"/>
      <c r="N30" s="43"/>
      <c r="O30" s="63"/>
      <c r="P30" s="63"/>
      <c r="Q30" s="63"/>
      <c r="R30" s="63"/>
      <c r="S30" s="63"/>
    </row>
    <row r="31" spans="1:19" ht="16.5" customHeight="1">
      <c r="A31" s="43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43"/>
      <c r="O31" s="62"/>
      <c r="P31" s="63"/>
      <c r="Q31" s="63"/>
      <c r="R31" s="63"/>
      <c r="S31" s="63"/>
    </row>
    <row r="32" spans="1:19">
      <c r="A32" s="43"/>
      <c r="B32" s="65"/>
      <c r="C32" s="65"/>
      <c r="D32" s="65"/>
      <c r="E32" s="65"/>
      <c r="M32" s="67"/>
      <c r="N32" s="43"/>
      <c r="O32" s="62"/>
      <c r="P32" s="63"/>
      <c r="Q32" s="63"/>
      <c r="R32" s="63"/>
      <c r="S32" s="63"/>
    </row>
    <row r="33" spans="1:19">
      <c r="A33" s="43"/>
      <c r="B33" s="66"/>
      <c r="C33" s="66"/>
      <c r="D33" s="66"/>
      <c r="E33" s="68"/>
      <c r="F33" s="68"/>
      <c r="G33" s="68"/>
      <c r="H33" s="68"/>
      <c r="I33" s="68"/>
      <c r="J33" s="68"/>
      <c r="K33" s="68"/>
      <c r="L33" s="68"/>
      <c r="M33" s="68"/>
      <c r="N33" s="43"/>
      <c r="O33" s="62"/>
      <c r="P33" s="63"/>
      <c r="Q33" s="63"/>
      <c r="R33" s="67"/>
      <c r="S33" s="67"/>
    </row>
    <row r="34" spans="1:19">
      <c r="A34" s="43"/>
      <c r="B34" s="61"/>
      <c r="C34" s="61"/>
      <c r="D34" s="61"/>
      <c r="E34" s="64"/>
      <c r="F34" s="64"/>
      <c r="G34" s="64"/>
      <c r="H34" s="64"/>
      <c r="I34" s="64"/>
      <c r="J34" s="64"/>
      <c r="K34" s="64"/>
      <c r="L34" s="64"/>
      <c r="M34" s="64"/>
      <c r="N34" s="43"/>
      <c r="O34" s="62"/>
      <c r="P34" s="63"/>
      <c r="Q34" s="63"/>
      <c r="R34" s="67"/>
      <c r="S34" s="67"/>
    </row>
    <row r="35" spans="1:19">
      <c r="A35" s="43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43"/>
      <c r="O35" s="62"/>
      <c r="P35" s="63"/>
      <c r="Q35" s="63"/>
      <c r="R35" s="67"/>
      <c r="S35" s="67"/>
    </row>
    <row r="36" spans="1:19">
      <c r="A36" s="43"/>
      <c r="B36" s="66"/>
      <c r="C36" s="66"/>
      <c r="D36" s="66"/>
      <c r="E36" s="68"/>
      <c r="F36" s="68"/>
      <c r="G36" s="68"/>
      <c r="H36" s="68"/>
      <c r="I36" s="68"/>
      <c r="J36" s="68"/>
      <c r="K36" s="68"/>
      <c r="L36" s="68"/>
      <c r="M36" s="68"/>
      <c r="N36" s="43"/>
      <c r="O36" s="62"/>
      <c r="P36" s="63"/>
      <c r="Q36" s="63"/>
      <c r="R36" s="67"/>
      <c r="S36" s="67"/>
    </row>
  </sheetData>
  <sortState ref="B12:S20">
    <sortCondition descending="1" ref="R12:R20"/>
    <sortCondition descending="1" ref="P12:P20"/>
  </sortState>
  <mergeCells count="4">
    <mergeCell ref="F11:N11"/>
    <mergeCell ref="O10:R10"/>
    <mergeCell ref="A1:H1"/>
    <mergeCell ref="F5:K5"/>
  </mergeCells>
  <pageMargins left="0" right="0" top="0" bottom="0" header="0" footer="0"/>
  <pageSetup paperSize="9" scale="9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5"/>
  <sheetViews>
    <sheetView workbookViewId="0">
      <selection activeCell="C2" sqref="C2"/>
    </sheetView>
  </sheetViews>
  <sheetFormatPr defaultRowHeight="15"/>
  <cols>
    <col min="1" max="1" width="5" customWidth="1"/>
    <col min="2" max="2" width="4.7109375" customWidth="1"/>
    <col min="3" max="3" width="20.5703125" customWidth="1"/>
    <col min="4" max="4" width="14.5703125" customWidth="1"/>
    <col min="5" max="5" width="14.42578125" customWidth="1"/>
    <col min="13" max="13" width="1.28515625" customWidth="1"/>
    <col min="14" max="14" width="1.5703125" hidden="1" customWidth="1"/>
    <col min="15" max="15" width="6" customWidth="1"/>
    <col min="16" max="16" width="5" customWidth="1"/>
    <col min="17" max="17" width="5.5703125" customWidth="1"/>
    <col min="18" max="18" width="5.42578125" customWidth="1"/>
    <col min="19" max="19" width="5.7109375" customWidth="1"/>
    <col min="20" max="20" width="6.85546875" customWidth="1"/>
    <col min="21" max="23" width="6.28515625" customWidth="1"/>
  </cols>
  <sheetData>
    <row r="1" spans="1:23" ht="15.75">
      <c r="A1" s="85" t="s">
        <v>41</v>
      </c>
      <c r="B1" s="85"/>
      <c r="C1" s="85"/>
      <c r="D1" s="85"/>
      <c r="E1" s="85"/>
      <c r="F1" s="85"/>
      <c r="G1" s="85"/>
      <c r="H1" s="85"/>
      <c r="I1" s="1"/>
      <c r="J1" s="1"/>
      <c r="K1" s="2"/>
      <c r="L1" s="2"/>
      <c r="M1" s="2"/>
      <c r="N1" s="2"/>
      <c r="Q1" s="60"/>
    </row>
    <row r="2" spans="1:23" ht="18.75">
      <c r="A2" s="30"/>
      <c r="B2" s="30"/>
      <c r="C2" s="31" t="s">
        <v>69</v>
      </c>
      <c r="D2" s="31"/>
      <c r="E2" s="32"/>
      <c r="F2" s="32"/>
      <c r="G2" s="32"/>
      <c r="H2" s="33"/>
      <c r="I2" s="1"/>
      <c r="J2" s="1"/>
      <c r="K2" s="2"/>
      <c r="L2" s="2"/>
      <c r="M2" s="2"/>
      <c r="N2" s="2"/>
      <c r="Q2" s="60"/>
    </row>
    <row r="3" spans="1:23" ht="15.75">
      <c r="A3" s="25"/>
      <c r="B3" s="25"/>
      <c r="C3" s="25"/>
      <c r="D3" s="25"/>
      <c r="E3" s="25"/>
      <c r="F3" s="4"/>
      <c r="G3" s="1"/>
      <c r="H3" s="1"/>
      <c r="I3" s="1"/>
      <c r="J3" s="1"/>
      <c r="K3" s="2"/>
      <c r="L3" s="2"/>
      <c r="M3" s="2"/>
      <c r="N3" s="2"/>
      <c r="Q3" s="60"/>
    </row>
    <row r="4" spans="1:23" ht="15.75">
      <c r="A4" s="5"/>
      <c r="B4" s="5"/>
      <c r="C4" s="3"/>
      <c r="D4" s="3"/>
      <c r="E4" s="6"/>
      <c r="F4" s="4"/>
      <c r="G4" s="2"/>
      <c r="H4" s="2"/>
      <c r="I4" s="2"/>
      <c r="J4" s="2"/>
      <c r="K4" s="2"/>
      <c r="L4" s="2"/>
      <c r="M4" s="2"/>
      <c r="N4" s="2"/>
      <c r="Q4" s="60"/>
    </row>
    <row r="5" spans="1:23" ht="15.75">
      <c r="A5" s="7" t="s">
        <v>38</v>
      </c>
      <c r="B5" s="7"/>
      <c r="C5" s="8"/>
      <c r="D5" s="9"/>
      <c r="E5" s="9"/>
      <c r="F5" s="84"/>
      <c r="G5" s="84"/>
      <c r="H5" s="84"/>
      <c r="I5" s="84"/>
      <c r="J5" s="84"/>
      <c r="K5" s="84"/>
      <c r="L5" s="2"/>
      <c r="M5" s="2"/>
      <c r="N5" s="2"/>
      <c r="Q5" s="60"/>
    </row>
    <row r="6" spans="1:23" ht="15.75">
      <c r="A6" s="10"/>
      <c r="B6" s="10"/>
      <c r="C6" s="9"/>
      <c r="D6" s="9"/>
      <c r="E6" s="9"/>
      <c r="F6" s="4"/>
      <c r="G6" s="2"/>
      <c r="H6" s="2"/>
      <c r="I6" s="2"/>
      <c r="J6" s="2"/>
      <c r="K6" s="2"/>
      <c r="L6" s="2"/>
      <c r="M6" s="2"/>
      <c r="N6" s="2"/>
      <c r="Q6" s="60"/>
    </row>
    <row r="7" spans="1:23" ht="170.25" hidden="1" customHeight="1"/>
    <row r="8" spans="1:23" ht="15.75">
      <c r="A8" s="46" t="s">
        <v>43</v>
      </c>
      <c r="B8" s="46"/>
      <c r="C8" s="46"/>
      <c r="D8" s="57"/>
      <c r="E8" s="58"/>
      <c r="F8" s="27"/>
      <c r="G8" s="2"/>
      <c r="H8" s="2"/>
      <c r="I8" s="2"/>
      <c r="J8" s="2"/>
      <c r="K8" s="2"/>
      <c r="L8" s="2"/>
      <c r="M8" s="2"/>
      <c r="N8" s="2"/>
      <c r="Q8" s="60"/>
    </row>
    <row r="9" spans="1:23">
      <c r="A9" s="48" t="s">
        <v>28</v>
      </c>
      <c r="B9" s="48"/>
      <c r="C9" s="48"/>
      <c r="D9" s="57"/>
      <c r="E9" s="59"/>
      <c r="F9" s="49"/>
      <c r="G9" s="20"/>
      <c r="H9" s="20"/>
      <c r="I9" s="2"/>
      <c r="J9" s="2"/>
      <c r="K9" s="2"/>
      <c r="L9" s="2"/>
      <c r="M9" s="2"/>
      <c r="N9" s="2"/>
      <c r="Q9" s="60"/>
    </row>
    <row r="10" spans="1:23" ht="15.75" thickBot="1">
      <c r="A10" s="48" t="s">
        <v>29</v>
      </c>
      <c r="B10" s="48"/>
      <c r="C10" s="48"/>
      <c r="D10" s="57"/>
      <c r="E10" s="59"/>
      <c r="F10" s="49"/>
      <c r="G10" s="20"/>
      <c r="H10" s="20"/>
      <c r="I10" s="2"/>
      <c r="J10" s="2"/>
      <c r="K10" s="2"/>
      <c r="L10" s="2"/>
      <c r="M10" s="2"/>
      <c r="N10" s="2"/>
      <c r="Q10" s="60"/>
    </row>
    <row r="11" spans="1:23" ht="30.75" customHeight="1" thickBot="1">
      <c r="A11" s="36" t="s">
        <v>67</v>
      </c>
      <c r="B11" s="36"/>
      <c r="C11" s="36"/>
      <c r="D11" s="34"/>
      <c r="E11" s="35"/>
      <c r="F11" s="49"/>
      <c r="G11" s="20"/>
      <c r="H11" s="20"/>
      <c r="I11" s="2"/>
      <c r="J11" s="2"/>
      <c r="K11" s="2"/>
      <c r="L11" s="2"/>
      <c r="M11" s="2"/>
      <c r="N11" s="2"/>
      <c r="O11" s="73" t="s">
        <v>32</v>
      </c>
      <c r="P11" s="89" t="s">
        <v>35</v>
      </c>
      <c r="Q11" s="90"/>
      <c r="R11" s="90"/>
      <c r="S11" s="91"/>
      <c r="T11" s="78" t="s">
        <v>36</v>
      </c>
      <c r="U11" s="69"/>
      <c r="V11" s="76"/>
      <c r="W11" s="76"/>
    </row>
    <row r="12" spans="1:23" ht="47.25" thickBot="1">
      <c r="A12" s="135" t="s">
        <v>0</v>
      </c>
      <c r="B12" s="136" t="s">
        <v>24</v>
      </c>
      <c r="C12" s="137" t="s">
        <v>1</v>
      </c>
      <c r="D12" s="137" t="s">
        <v>2</v>
      </c>
      <c r="E12" s="137" t="s">
        <v>3</v>
      </c>
      <c r="F12" s="138" t="s">
        <v>4</v>
      </c>
      <c r="G12" s="139"/>
      <c r="H12" s="139"/>
      <c r="I12" s="139"/>
      <c r="J12" s="139"/>
      <c r="K12" s="139"/>
      <c r="L12" s="139"/>
      <c r="M12" s="139"/>
      <c r="N12" s="140"/>
      <c r="O12" s="14" t="s">
        <v>8</v>
      </c>
      <c r="P12" s="11" t="s">
        <v>5</v>
      </c>
      <c r="Q12" s="12" t="s">
        <v>6</v>
      </c>
      <c r="R12" s="13" t="s">
        <v>7</v>
      </c>
      <c r="S12" s="14" t="s">
        <v>8</v>
      </c>
      <c r="T12" s="141" t="s">
        <v>68</v>
      </c>
      <c r="U12" s="77" t="s">
        <v>20</v>
      </c>
      <c r="V12" s="50" t="s">
        <v>37</v>
      </c>
      <c r="W12" s="51" t="s">
        <v>21</v>
      </c>
    </row>
    <row r="13" spans="1:23">
      <c r="A13" s="79" t="s">
        <v>9</v>
      </c>
      <c r="B13" s="17" t="s">
        <v>30</v>
      </c>
      <c r="C13" s="98" t="s">
        <v>39</v>
      </c>
      <c r="D13" s="101" t="s">
        <v>40</v>
      </c>
      <c r="E13" s="101" t="s">
        <v>63</v>
      </c>
      <c r="F13" s="119" t="s">
        <v>64</v>
      </c>
      <c r="G13" s="120"/>
      <c r="H13" s="120"/>
      <c r="I13" s="120"/>
      <c r="J13" s="120"/>
      <c r="K13" s="120"/>
      <c r="L13" s="120"/>
      <c r="M13" s="120"/>
      <c r="N13" s="120"/>
      <c r="O13" s="75">
        <v>0</v>
      </c>
      <c r="P13" s="71">
        <v>0</v>
      </c>
      <c r="Q13" s="22">
        <v>52.07</v>
      </c>
      <c r="R13" s="22">
        <v>0</v>
      </c>
      <c r="S13" s="23">
        <v>0</v>
      </c>
      <c r="T13" s="37">
        <v>0</v>
      </c>
      <c r="U13" s="142">
        <v>48</v>
      </c>
      <c r="V13" s="53">
        <v>39</v>
      </c>
      <c r="W13" s="53">
        <f>SUM(U13:V13)</f>
        <v>87</v>
      </c>
    </row>
    <row r="14" spans="1:23">
      <c r="A14" s="79" t="s">
        <v>10</v>
      </c>
      <c r="B14" s="19" t="s">
        <v>33</v>
      </c>
      <c r="C14" s="98" t="s">
        <v>17</v>
      </c>
      <c r="D14" s="99" t="s">
        <v>54</v>
      </c>
      <c r="E14" s="99" t="s">
        <v>55</v>
      </c>
      <c r="F14" s="124" t="s">
        <v>56</v>
      </c>
      <c r="G14" s="81"/>
      <c r="H14" s="81"/>
      <c r="I14" s="81"/>
      <c r="J14" s="81"/>
      <c r="K14" s="81"/>
      <c r="L14" s="81"/>
      <c r="M14" s="83"/>
      <c r="N14" s="80"/>
      <c r="O14" s="74">
        <v>0</v>
      </c>
      <c r="P14" s="52">
        <v>0</v>
      </c>
      <c r="Q14" s="22">
        <v>55.19</v>
      </c>
      <c r="R14" s="22">
        <v>0</v>
      </c>
      <c r="S14" s="23">
        <v>0</v>
      </c>
      <c r="T14" s="74">
        <v>0</v>
      </c>
      <c r="U14" s="142">
        <v>28</v>
      </c>
      <c r="V14" s="53">
        <v>30</v>
      </c>
      <c r="W14" s="53">
        <f>SUM(U14:V14)</f>
        <v>58</v>
      </c>
    </row>
    <row r="15" spans="1:23">
      <c r="A15" s="79" t="s">
        <v>11</v>
      </c>
      <c r="B15" s="19" t="s">
        <v>33</v>
      </c>
      <c r="C15" s="92" t="s">
        <v>14</v>
      </c>
      <c r="D15" s="96" t="s">
        <v>60</v>
      </c>
      <c r="E15" s="97" t="s">
        <v>61</v>
      </c>
      <c r="F15" s="116" t="s">
        <v>62</v>
      </c>
      <c r="G15" s="117"/>
      <c r="H15" s="117"/>
      <c r="I15" s="117"/>
      <c r="J15" s="117"/>
      <c r="K15" s="117"/>
      <c r="L15" s="117"/>
      <c r="M15" s="118"/>
      <c r="N15" s="116"/>
      <c r="O15" s="74">
        <v>0</v>
      </c>
      <c r="P15" s="52">
        <v>0</v>
      </c>
      <c r="Q15" s="22">
        <v>57.39</v>
      </c>
      <c r="R15" s="22">
        <v>0</v>
      </c>
      <c r="S15" s="23">
        <v>0</v>
      </c>
      <c r="T15" s="38">
        <v>0</v>
      </c>
      <c r="U15" s="143">
        <v>43</v>
      </c>
      <c r="V15" s="53">
        <v>24</v>
      </c>
      <c r="W15" s="53">
        <f>SUM(U15:V15)</f>
        <v>67</v>
      </c>
    </row>
    <row r="16" spans="1:23">
      <c r="A16" s="79" t="s">
        <v>12</v>
      </c>
      <c r="B16" s="19" t="s">
        <v>33</v>
      </c>
      <c r="C16" s="95" t="s">
        <v>18</v>
      </c>
      <c r="D16" s="100" t="s">
        <v>26</v>
      </c>
      <c r="E16" s="93" t="s">
        <v>34</v>
      </c>
      <c r="F16" s="123" t="s">
        <v>58</v>
      </c>
      <c r="G16" s="81"/>
      <c r="H16" s="81"/>
      <c r="I16" s="81"/>
      <c r="J16" s="81"/>
      <c r="K16" s="81"/>
      <c r="L16" s="81"/>
      <c r="M16" s="81"/>
      <c r="N16" s="81"/>
      <c r="O16" s="74">
        <v>4</v>
      </c>
      <c r="P16" s="52">
        <v>4</v>
      </c>
      <c r="Q16" s="22">
        <v>51.17</v>
      </c>
      <c r="R16" s="22">
        <v>0</v>
      </c>
      <c r="S16" s="23">
        <v>4</v>
      </c>
      <c r="T16" s="145">
        <v>8</v>
      </c>
      <c r="U16" s="142">
        <v>40</v>
      </c>
      <c r="V16" s="53">
        <v>18</v>
      </c>
      <c r="W16" s="53">
        <f>SUM(U16:V16)</f>
        <v>58</v>
      </c>
    </row>
    <row r="17" spans="1:23">
      <c r="A17" s="79" t="s">
        <v>13</v>
      </c>
      <c r="B17" s="19" t="s">
        <v>33</v>
      </c>
      <c r="C17" s="95" t="s">
        <v>25</v>
      </c>
      <c r="D17" s="95" t="s">
        <v>23</v>
      </c>
      <c r="E17" s="95" t="s">
        <v>31</v>
      </c>
      <c r="F17" s="123" t="s">
        <v>57</v>
      </c>
      <c r="G17" s="81"/>
      <c r="H17" s="81"/>
      <c r="I17" s="81"/>
      <c r="J17" s="81"/>
      <c r="K17" s="81"/>
      <c r="L17" s="81"/>
      <c r="M17" s="81"/>
      <c r="N17" s="81"/>
      <c r="O17" s="74">
        <v>0</v>
      </c>
      <c r="P17" s="52">
        <v>8</v>
      </c>
      <c r="Q17" s="22">
        <v>59.62</v>
      </c>
      <c r="R17" s="22">
        <v>0</v>
      </c>
      <c r="S17" s="23">
        <v>0</v>
      </c>
      <c r="T17" s="38">
        <v>8</v>
      </c>
      <c r="U17" s="142">
        <v>33</v>
      </c>
      <c r="V17" s="53">
        <v>15</v>
      </c>
      <c r="W17" s="53">
        <f>SUM(U17:V17)</f>
        <v>48</v>
      </c>
    </row>
    <row r="18" spans="1:23" ht="15.75" thickBot="1">
      <c r="A18" s="125">
        <v>6</v>
      </c>
      <c r="B18" s="126" t="s">
        <v>33</v>
      </c>
      <c r="C18" s="127" t="s">
        <v>19</v>
      </c>
      <c r="D18" s="146" t="s">
        <v>15</v>
      </c>
      <c r="E18" s="146" t="s">
        <v>16</v>
      </c>
      <c r="F18" s="147" t="s">
        <v>59</v>
      </c>
      <c r="G18" s="148"/>
      <c r="H18" s="148"/>
      <c r="I18" s="148"/>
      <c r="J18" s="148"/>
      <c r="K18" s="148"/>
      <c r="L18" s="148"/>
      <c r="M18" s="148"/>
      <c r="N18" s="148"/>
      <c r="O18" s="72">
        <v>4</v>
      </c>
      <c r="P18" s="149">
        <v>8</v>
      </c>
      <c r="Q18" s="54">
        <v>68.56</v>
      </c>
      <c r="R18" s="54">
        <v>1</v>
      </c>
      <c r="S18" s="24">
        <v>9</v>
      </c>
      <c r="T18" s="150">
        <v>13</v>
      </c>
      <c r="U18" s="144">
        <v>41</v>
      </c>
      <c r="V18" s="151">
        <v>12</v>
      </c>
      <c r="W18" s="53">
        <f>SUM(U18:V18)</f>
        <v>53</v>
      </c>
    </row>
    <row r="19" spans="1:23">
      <c r="A19" s="130"/>
      <c r="B19" s="130"/>
      <c r="C19" s="131"/>
      <c r="D19" s="132"/>
      <c r="E19" s="128"/>
      <c r="F19" s="133"/>
      <c r="G19" s="133"/>
      <c r="H19" s="133"/>
      <c r="I19" s="133"/>
      <c r="J19" s="133"/>
      <c r="K19" s="133"/>
      <c r="L19" s="133"/>
      <c r="M19" s="133"/>
      <c r="N19" s="133"/>
      <c r="O19" s="16"/>
      <c r="P19" s="104"/>
      <c r="Q19" s="16"/>
      <c r="R19" s="16"/>
      <c r="S19" s="16"/>
      <c r="T19" s="16"/>
      <c r="U19" s="134"/>
      <c r="V19" s="134"/>
      <c r="W19" s="134"/>
    </row>
    <row r="20" spans="1:23">
      <c r="A20" s="44"/>
      <c r="B20" s="44"/>
      <c r="C20" s="106"/>
      <c r="D20" s="29"/>
      <c r="E20" s="28"/>
      <c r="F20" s="129"/>
      <c r="G20" s="129"/>
      <c r="H20" s="129"/>
      <c r="I20" s="129"/>
      <c r="J20" s="129"/>
      <c r="K20" s="129"/>
      <c r="L20" s="129"/>
      <c r="M20" s="129"/>
      <c r="N20" s="129"/>
      <c r="O20" s="16"/>
      <c r="P20" s="105"/>
      <c r="Q20" s="26"/>
      <c r="R20" s="26"/>
      <c r="S20" s="26"/>
      <c r="T20" s="26"/>
      <c r="U20" s="105"/>
      <c r="V20" s="105"/>
      <c r="W20" s="105"/>
    </row>
    <row r="21" spans="1:23" ht="15.75">
      <c r="B21" s="46" t="s">
        <v>65</v>
      </c>
      <c r="C21" s="46"/>
      <c r="D21" s="46"/>
      <c r="E21" s="47"/>
      <c r="F21" s="45"/>
      <c r="G21" s="45"/>
      <c r="H21" s="45"/>
      <c r="I21" s="45"/>
      <c r="J21" s="45"/>
      <c r="K21" s="45"/>
      <c r="L21" s="55"/>
      <c r="M21" s="55"/>
      <c r="N21" s="55"/>
      <c r="O21" s="42"/>
      <c r="P21" s="56"/>
      <c r="Q21" s="16"/>
      <c r="R21" s="16"/>
    </row>
    <row r="22" spans="1:23" ht="55.5">
      <c r="B22" s="107" t="s">
        <v>0</v>
      </c>
      <c r="C22" s="108" t="s">
        <v>1</v>
      </c>
      <c r="D22" s="108" t="s">
        <v>2</v>
      </c>
      <c r="E22" s="108" t="s">
        <v>3</v>
      </c>
      <c r="F22" s="114" t="s">
        <v>4</v>
      </c>
      <c r="G22" s="114"/>
      <c r="H22" s="114"/>
      <c r="I22" s="114"/>
      <c r="J22" s="114"/>
      <c r="K22" s="114"/>
      <c r="L22" s="114"/>
      <c r="M22" s="114"/>
      <c r="N22" s="114"/>
      <c r="O22" s="112" t="s">
        <v>20</v>
      </c>
      <c r="P22" s="112" t="s">
        <v>27</v>
      </c>
      <c r="Q22" s="112" t="s">
        <v>21</v>
      </c>
      <c r="R22" s="113"/>
    </row>
    <row r="23" spans="1:23">
      <c r="B23" s="79" t="s">
        <v>9</v>
      </c>
      <c r="C23" s="98" t="s">
        <v>39</v>
      </c>
      <c r="D23" s="101" t="s">
        <v>40</v>
      </c>
      <c r="E23" s="101" t="s">
        <v>63</v>
      </c>
      <c r="F23" s="119" t="s">
        <v>64</v>
      </c>
      <c r="G23" s="120"/>
      <c r="H23" s="120"/>
      <c r="I23" s="120"/>
      <c r="J23" s="120"/>
      <c r="K23" s="120"/>
      <c r="L23" s="120"/>
      <c r="M23" s="82"/>
      <c r="N23" s="82"/>
      <c r="O23" s="15">
        <v>48</v>
      </c>
      <c r="P23" s="53">
        <v>39</v>
      </c>
      <c r="Q23" s="53">
        <v>87</v>
      </c>
      <c r="R23" s="16"/>
    </row>
    <row r="24" spans="1:23">
      <c r="B24" s="79" t="s">
        <v>10</v>
      </c>
      <c r="C24" s="92" t="s">
        <v>14</v>
      </c>
      <c r="D24" s="96" t="s">
        <v>60</v>
      </c>
      <c r="E24" s="97" t="s">
        <v>61</v>
      </c>
      <c r="F24" s="116" t="s">
        <v>62</v>
      </c>
      <c r="G24" s="117"/>
      <c r="H24" s="117"/>
      <c r="I24" s="117"/>
      <c r="J24" s="117"/>
      <c r="K24" s="117"/>
      <c r="L24" s="117"/>
      <c r="M24" s="148"/>
      <c r="N24" s="82"/>
      <c r="O24" s="53">
        <v>43</v>
      </c>
      <c r="P24" s="40">
        <v>24</v>
      </c>
      <c r="Q24" s="40">
        <v>67</v>
      </c>
      <c r="R24" s="16"/>
    </row>
    <row r="25" spans="1:23">
      <c r="B25" s="79" t="s">
        <v>11</v>
      </c>
      <c r="C25" s="98" t="s">
        <v>17</v>
      </c>
      <c r="D25" s="99" t="s">
        <v>54</v>
      </c>
      <c r="E25" s="99" t="s">
        <v>55</v>
      </c>
      <c r="F25" s="124" t="s">
        <v>56</v>
      </c>
      <c r="G25" s="81"/>
      <c r="H25" s="81"/>
      <c r="I25" s="81"/>
      <c r="J25" s="81"/>
      <c r="K25" s="81"/>
      <c r="L25" s="81"/>
      <c r="M25" s="118"/>
      <c r="N25" s="82"/>
      <c r="O25" s="53">
        <v>28</v>
      </c>
      <c r="P25" s="53">
        <v>30</v>
      </c>
      <c r="Q25" s="53">
        <v>58</v>
      </c>
      <c r="R25" s="16"/>
    </row>
  </sheetData>
  <sortState ref="B13:W18">
    <sortCondition ref="T13:T18"/>
    <sortCondition ref="Q13:Q18"/>
  </sortState>
  <mergeCells count="7">
    <mergeCell ref="F20:N20"/>
    <mergeCell ref="P11:S11"/>
    <mergeCell ref="F22:N22"/>
    <mergeCell ref="A1:H1"/>
    <mergeCell ref="F5:K5"/>
    <mergeCell ref="F12:N12"/>
    <mergeCell ref="F19:N19"/>
  </mergeCells>
  <pageMargins left="0" right="0" top="0" bottom="0" header="0" footer="0"/>
  <pageSetup paperSize="9" scale="8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Suaugusieji, jaunimas I ratas</vt:lpstr>
      <vt:lpstr>II ratas</vt:lpstr>
      <vt:lpstr>'Suaugusieji, jaunimas I ratas'!Print_Area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2017-04-23T16:57:02Z</cp:lastPrinted>
  <dcterms:created xsi:type="dcterms:W3CDTF">2015-06-19T17:08:54Z</dcterms:created>
  <dcterms:modified xsi:type="dcterms:W3CDTF">2017-04-23T16:57:08Z</dcterms:modified>
</cp:coreProperties>
</file>